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9" i="2"/>
  <c r="D9"/>
  <c r="C9"/>
  <c r="B9"/>
  <c r="F9" s="1"/>
  <c r="E8"/>
  <c r="D8"/>
  <c r="C8"/>
  <c r="B8"/>
  <c r="G8" s="1"/>
  <c r="G7"/>
  <c r="F7"/>
  <c r="G6"/>
  <c r="F6"/>
  <c r="G5"/>
  <c r="F5"/>
  <c r="G4"/>
  <c r="F4"/>
  <c r="K22" i="1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5"/>
  <c r="J5"/>
  <c r="K4"/>
  <c r="J4"/>
  <c r="F8" i="2" l="1"/>
</calcChain>
</file>

<file path=xl/sharedStrings.xml><?xml version="1.0" encoding="utf-8"?>
<sst xmlns="http://schemas.openxmlformats.org/spreadsheetml/2006/main" count="64" uniqueCount="49">
  <si>
    <t>红太阳集团十二月份工资发放表</t>
    <phoneticPr fontId="2" type="noConversion"/>
  </si>
  <si>
    <t>序号</t>
    <phoneticPr fontId="2" type="noConversion"/>
  </si>
  <si>
    <t>部门</t>
    <phoneticPr fontId="2" type="noConversion"/>
  </si>
  <si>
    <t>姓名</t>
    <phoneticPr fontId="2" type="noConversion"/>
  </si>
  <si>
    <t>基本工资</t>
    <phoneticPr fontId="2" type="noConversion"/>
  </si>
  <si>
    <t>奖金</t>
    <phoneticPr fontId="2" type="noConversion"/>
  </si>
  <si>
    <t>津贴</t>
    <phoneticPr fontId="2" type="noConversion"/>
  </si>
  <si>
    <t>住房基金</t>
    <phoneticPr fontId="2" type="noConversion"/>
  </si>
  <si>
    <t>保险</t>
    <phoneticPr fontId="2" type="noConversion"/>
  </si>
  <si>
    <t>电话费</t>
    <phoneticPr fontId="2" type="noConversion"/>
  </si>
  <si>
    <t>实发工资</t>
    <phoneticPr fontId="2" type="noConversion"/>
  </si>
  <si>
    <t>奖金率</t>
    <phoneticPr fontId="2" type="noConversion"/>
  </si>
  <si>
    <t>人事处</t>
    <phoneticPr fontId="2" type="noConversion"/>
  </si>
  <si>
    <t>李强</t>
    <phoneticPr fontId="2" type="noConversion"/>
  </si>
  <si>
    <t>王可</t>
    <phoneticPr fontId="2" type="noConversion"/>
  </si>
  <si>
    <t>张加国</t>
    <phoneticPr fontId="2" type="noConversion"/>
  </si>
  <si>
    <t>外事处</t>
    <phoneticPr fontId="2" type="noConversion"/>
  </si>
  <si>
    <t>吴天有</t>
    <phoneticPr fontId="2" type="noConversion"/>
  </si>
  <si>
    <t>左光华</t>
    <phoneticPr fontId="2" type="noConversion"/>
  </si>
  <si>
    <t>孙小</t>
    <phoneticPr fontId="2" type="noConversion"/>
  </si>
  <si>
    <t>钱前</t>
    <phoneticPr fontId="2" type="noConversion"/>
  </si>
  <si>
    <t>办公室</t>
    <phoneticPr fontId="2" type="noConversion"/>
  </si>
  <si>
    <t>李利利</t>
    <phoneticPr fontId="2" type="noConversion"/>
  </si>
  <si>
    <t>吴望</t>
    <phoneticPr fontId="2" type="noConversion"/>
  </si>
  <si>
    <t>一车间</t>
    <phoneticPr fontId="2" type="noConversion"/>
  </si>
  <si>
    <t>罗马</t>
    <phoneticPr fontId="2" type="noConversion"/>
  </si>
  <si>
    <t>安其其</t>
    <phoneticPr fontId="2" type="noConversion"/>
  </si>
  <si>
    <t>刘英</t>
    <phoneticPr fontId="2" type="noConversion"/>
  </si>
  <si>
    <t>二车间</t>
    <phoneticPr fontId="2" type="noConversion"/>
  </si>
  <si>
    <t>郑红英</t>
    <phoneticPr fontId="2" type="noConversion"/>
  </si>
  <si>
    <t>雪丽丽</t>
    <phoneticPr fontId="2" type="noConversion"/>
  </si>
  <si>
    <t>周娜</t>
    <phoneticPr fontId="2" type="noConversion"/>
  </si>
  <si>
    <t>三车间</t>
    <phoneticPr fontId="2" type="noConversion"/>
  </si>
  <si>
    <t>谢小东</t>
    <phoneticPr fontId="2" type="noConversion"/>
  </si>
  <si>
    <t>刘洪柳</t>
    <phoneticPr fontId="2" type="noConversion"/>
  </si>
  <si>
    <t>赵小林</t>
    <phoneticPr fontId="2" type="noConversion"/>
  </si>
  <si>
    <t>罗安安</t>
    <phoneticPr fontId="2" type="noConversion"/>
  </si>
  <si>
    <t>皮鞋销售情况统计表</t>
    <phoneticPr fontId="2" type="noConversion"/>
  </si>
  <si>
    <t>地区</t>
    <phoneticPr fontId="2" type="noConversion"/>
  </si>
  <si>
    <t>北京</t>
    <phoneticPr fontId="2" type="noConversion"/>
  </si>
  <si>
    <t>上海</t>
    <phoneticPr fontId="2" type="noConversion"/>
  </si>
  <si>
    <t>重庆</t>
    <phoneticPr fontId="2" type="noConversion"/>
  </si>
  <si>
    <t>天津</t>
    <phoneticPr fontId="2" type="noConversion"/>
  </si>
  <si>
    <t>总销量</t>
    <phoneticPr fontId="2" type="noConversion"/>
  </si>
  <si>
    <t>平均销量</t>
    <phoneticPr fontId="2" type="noConversion"/>
  </si>
  <si>
    <t>春季</t>
    <phoneticPr fontId="2" type="noConversion"/>
  </si>
  <si>
    <t>夏季</t>
    <phoneticPr fontId="2" type="noConversion"/>
  </si>
  <si>
    <t>秋季</t>
    <phoneticPr fontId="2" type="noConversion"/>
  </si>
  <si>
    <t>冬季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</si>
</sst>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30" sqref="C30"/>
    </sheetView>
  </sheetViews>
  <sheetFormatPr defaultRowHeight="14.25"/>
  <sheetData>
    <row r="1" spans="1:11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>
      <c r="A4" s="2">
        <v>1</v>
      </c>
      <c r="B4" s="2" t="s">
        <v>12</v>
      </c>
      <c r="C4" s="2" t="s">
        <v>13</v>
      </c>
      <c r="D4" s="2">
        <v>774</v>
      </c>
      <c r="E4" s="2">
        <v>900</v>
      </c>
      <c r="F4" s="2">
        <v>111</v>
      </c>
      <c r="G4" s="2">
        <v>58</v>
      </c>
      <c r="H4" s="2">
        <v>22</v>
      </c>
      <c r="I4" s="2">
        <v>89</v>
      </c>
      <c r="J4" s="2">
        <f>D4+E4+F4-G4-H4-I4</f>
        <v>1616</v>
      </c>
      <c r="K4" s="2">
        <f>E4/D4</f>
        <v>1.1627906976744187</v>
      </c>
    </row>
    <row r="5" spans="1:11">
      <c r="A5" s="2">
        <v>2</v>
      </c>
      <c r="B5" s="2" t="s">
        <v>12</v>
      </c>
      <c r="C5" s="2" t="s">
        <v>14</v>
      </c>
      <c r="D5" s="2">
        <v>1329</v>
      </c>
      <c r="E5" s="2">
        <v>376</v>
      </c>
      <c r="F5" s="2">
        <v>85</v>
      </c>
      <c r="G5" s="2">
        <v>25</v>
      </c>
      <c r="H5" s="2">
        <v>38</v>
      </c>
      <c r="I5" s="2">
        <v>68</v>
      </c>
      <c r="J5" s="2">
        <f t="shared" ref="J5:J22" si="0">D5+E5+F5-G5-H5-I5</f>
        <v>1659</v>
      </c>
      <c r="K5" s="2">
        <f t="shared" ref="K5:K22" si="1">E5/D5</f>
        <v>0.28291948833709557</v>
      </c>
    </row>
    <row r="6" spans="1:11">
      <c r="A6" s="2">
        <v>3</v>
      </c>
      <c r="B6" s="2" t="s">
        <v>12</v>
      </c>
      <c r="C6" s="2" t="s">
        <v>15</v>
      </c>
      <c r="D6" s="2">
        <v>788</v>
      </c>
      <c r="E6" s="2">
        <v>488</v>
      </c>
      <c r="F6" s="2">
        <v>86</v>
      </c>
      <c r="G6" s="2">
        <v>77</v>
      </c>
      <c r="H6" s="2">
        <v>42</v>
      </c>
      <c r="I6" s="2">
        <v>56</v>
      </c>
      <c r="J6" s="2">
        <f t="shared" si="0"/>
        <v>1187</v>
      </c>
      <c r="K6" s="2">
        <f t="shared" si="1"/>
        <v>0.61928934010152281</v>
      </c>
    </row>
    <row r="7" spans="1:11">
      <c r="A7" s="2">
        <v>4</v>
      </c>
      <c r="B7" s="2" t="s">
        <v>16</v>
      </c>
      <c r="C7" s="2" t="s">
        <v>17</v>
      </c>
      <c r="D7" s="2">
        <v>942</v>
      </c>
      <c r="E7" s="2">
        <v>1000</v>
      </c>
      <c r="F7" s="2">
        <v>65</v>
      </c>
      <c r="G7" s="2">
        <v>30</v>
      </c>
      <c r="H7" s="2">
        <v>43</v>
      </c>
      <c r="I7" s="2">
        <v>35</v>
      </c>
      <c r="J7" s="2">
        <f t="shared" si="0"/>
        <v>1899</v>
      </c>
      <c r="K7" s="2">
        <f t="shared" si="1"/>
        <v>1.0615711252653928</v>
      </c>
    </row>
    <row r="8" spans="1:11">
      <c r="A8" s="2">
        <v>5</v>
      </c>
      <c r="B8" s="2" t="s">
        <v>16</v>
      </c>
      <c r="C8" s="2" t="s">
        <v>18</v>
      </c>
      <c r="D8" s="2">
        <v>1010</v>
      </c>
      <c r="E8" s="2">
        <v>465</v>
      </c>
      <c r="F8" s="2">
        <v>55</v>
      </c>
      <c r="G8" s="2">
        <v>78</v>
      </c>
      <c r="H8" s="2">
        <v>46</v>
      </c>
      <c r="I8" s="2">
        <v>67</v>
      </c>
      <c r="J8" s="2">
        <f t="shared" si="0"/>
        <v>1339</v>
      </c>
      <c r="K8" s="2">
        <f t="shared" si="1"/>
        <v>0.46039603960396042</v>
      </c>
    </row>
    <row r="9" spans="1:11">
      <c r="A9" s="2">
        <v>6</v>
      </c>
      <c r="B9" s="2" t="s">
        <v>16</v>
      </c>
      <c r="C9" s="2" t="s">
        <v>19</v>
      </c>
      <c r="D9" s="2">
        <v>1366</v>
      </c>
      <c r="E9" s="2">
        <v>442</v>
      </c>
      <c r="F9" s="2">
        <v>93</v>
      </c>
      <c r="G9" s="2">
        <v>87</v>
      </c>
      <c r="H9" s="2">
        <v>46</v>
      </c>
      <c r="I9" s="2">
        <v>45</v>
      </c>
      <c r="J9" s="2">
        <f t="shared" si="0"/>
        <v>1723</v>
      </c>
      <c r="K9" s="2">
        <f t="shared" si="1"/>
        <v>0.32357247437774522</v>
      </c>
    </row>
    <row r="10" spans="1:11">
      <c r="A10" s="2">
        <v>7</v>
      </c>
      <c r="B10" s="2" t="s">
        <v>16</v>
      </c>
      <c r="C10" s="2" t="s">
        <v>20</v>
      </c>
      <c r="D10" s="2">
        <v>1067</v>
      </c>
      <c r="E10" s="2">
        <v>443</v>
      </c>
      <c r="F10" s="2">
        <v>154</v>
      </c>
      <c r="G10" s="2">
        <v>92</v>
      </c>
      <c r="H10" s="2">
        <v>38</v>
      </c>
      <c r="I10" s="2">
        <v>159</v>
      </c>
      <c r="J10" s="2">
        <f t="shared" si="0"/>
        <v>1375</v>
      </c>
      <c r="K10" s="2">
        <f t="shared" si="1"/>
        <v>0.41518275538894095</v>
      </c>
    </row>
    <row r="11" spans="1:11">
      <c r="A11" s="2">
        <v>8</v>
      </c>
      <c r="B11" s="2" t="s">
        <v>21</v>
      </c>
      <c r="C11" s="2" t="s">
        <v>22</v>
      </c>
      <c r="D11" s="2">
        <v>1433</v>
      </c>
      <c r="E11" s="2">
        <v>292</v>
      </c>
      <c r="F11" s="2">
        <v>142</v>
      </c>
      <c r="G11" s="2">
        <v>71</v>
      </c>
      <c r="H11" s="2">
        <v>38</v>
      </c>
      <c r="I11" s="2">
        <v>102</v>
      </c>
      <c r="J11" s="2">
        <f t="shared" si="0"/>
        <v>1656</v>
      </c>
      <c r="K11" s="2">
        <f t="shared" si="1"/>
        <v>0.20376831821353802</v>
      </c>
    </row>
    <row r="12" spans="1:11">
      <c r="A12" s="2">
        <v>9</v>
      </c>
      <c r="B12" s="2" t="s">
        <v>21</v>
      </c>
      <c r="C12" s="2" t="s">
        <v>23</v>
      </c>
      <c r="D12" s="2">
        <v>1484</v>
      </c>
      <c r="E12" s="2">
        <v>1110</v>
      </c>
      <c r="F12" s="2">
        <v>111</v>
      </c>
      <c r="G12" s="2">
        <v>97</v>
      </c>
      <c r="H12" s="2">
        <v>32</v>
      </c>
      <c r="I12" s="2">
        <v>85</v>
      </c>
      <c r="J12" s="2">
        <f t="shared" si="0"/>
        <v>2491</v>
      </c>
      <c r="K12" s="2">
        <f t="shared" si="1"/>
        <v>0.74797843665768193</v>
      </c>
    </row>
    <row r="13" spans="1:11">
      <c r="A13" s="2">
        <v>10</v>
      </c>
      <c r="B13" s="2" t="s">
        <v>24</v>
      </c>
      <c r="C13" s="2" t="s">
        <v>25</v>
      </c>
      <c r="D13" s="2">
        <v>1455</v>
      </c>
      <c r="E13" s="2">
        <v>224</v>
      </c>
      <c r="F13" s="2">
        <v>159</v>
      </c>
      <c r="G13" s="2">
        <v>96</v>
      </c>
      <c r="H13" s="2">
        <v>32</v>
      </c>
      <c r="I13" s="2">
        <v>96</v>
      </c>
      <c r="J13" s="2">
        <f t="shared" si="0"/>
        <v>1614</v>
      </c>
      <c r="K13" s="2">
        <f t="shared" si="1"/>
        <v>0.15395189003436427</v>
      </c>
    </row>
    <row r="14" spans="1:11">
      <c r="A14" s="2">
        <v>11</v>
      </c>
      <c r="B14" s="2" t="s">
        <v>24</v>
      </c>
      <c r="C14" s="2" t="s">
        <v>26</v>
      </c>
      <c r="D14" s="2">
        <v>1057</v>
      </c>
      <c r="E14" s="2">
        <v>414</v>
      </c>
      <c r="F14" s="2">
        <v>178</v>
      </c>
      <c r="G14" s="2">
        <v>33</v>
      </c>
      <c r="H14" s="2">
        <v>46</v>
      </c>
      <c r="I14" s="2">
        <v>94</v>
      </c>
      <c r="J14" s="2">
        <f t="shared" si="0"/>
        <v>1476</v>
      </c>
      <c r="K14" s="2">
        <f t="shared" si="1"/>
        <v>0.39167455061494799</v>
      </c>
    </row>
    <row r="15" spans="1:11">
      <c r="A15" s="2">
        <v>12</v>
      </c>
      <c r="B15" s="2" t="s">
        <v>24</v>
      </c>
      <c r="C15" s="2" t="s">
        <v>27</v>
      </c>
      <c r="D15" s="2">
        <v>1002</v>
      </c>
      <c r="E15" s="2">
        <v>365</v>
      </c>
      <c r="F15" s="2">
        <v>169</v>
      </c>
      <c r="G15" s="2">
        <v>63</v>
      </c>
      <c r="H15" s="2">
        <v>26</v>
      </c>
      <c r="I15" s="2">
        <v>73</v>
      </c>
      <c r="J15" s="2">
        <f t="shared" si="0"/>
        <v>1374</v>
      </c>
      <c r="K15" s="2">
        <f t="shared" si="1"/>
        <v>0.36427145708582837</v>
      </c>
    </row>
    <row r="16" spans="1:11">
      <c r="A16" s="2">
        <v>13</v>
      </c>
      <c r="B16" s="2" t="s">
        <v>28</v>
      </c>
      <c r="C16" s="2" t="s">
        <v>29</v>
      </c>
      <c r="D16" s="2">
        <v>850</v>
      </c>
      <c r="E16" s="2">
        <v>1150</v>
      </c>
      <c r="F16" s="2">
        <v>125</v>
      </c>
      <c r="G16" s="2">
        <v>52</v>
      </c>
      <c r="H16" s="2">
        <v>32</v>
      </c>
      <c r="I16" s="2">
        <v>65</v>
      </c>
      <c r="J16" s="2">
        <f t="shared" si="0"/>
        <v>1976</v>
      </c>
      <c r="K16" s="2">
        <f t="shared" si="1"/>
        <v>1.3529411764705883</v>
      </c>
    </row>
    <row r="17" spans="1:11">
      <c r="A17" s="2">
        <v>14</v>
      </c>
      <c r="B17" s="2" t="s">
        <v>28</v>
      </c>
      <c r="C17" s="2" t="s">
        <v>30</v>
      </c>
      <c r="D17" s="2">
        <v>724</v>
      </c>
      <c r="E17" s="2">
        <v>260</v>
      </c>
      <c r="F17" s="2">
        <v>125</v>
      </c>
      <c r="G17" s="2">
        <v>47</v>
      </c>
      <c r="H17" s="2">
        <v>27</v>
      </c>
      <c r="I17" s="2">
        <v>55</v>
      </c>
      <c r="J17" s="2">
        <f t="shared" si="0"/>
        <v>980</v>
      </c>
      <c r="K17" s="2">
        <f t="shared" si="1"/>
        <v>0.35911602209944754</v>
      </c>
    </row>
    <row r="18" spans="1:11">
      <c r="A18" s="2">
        <v>15</v>
      </c>
      <c r="B18" s="2" t="s">
        <v>28</v>
      </c>
      <c r="C18" s="2" t="s">
        <v>31</v>
      </c>
      <c r="D18" s="2">
        <v>799</v>
      </c>
      <c r="E18" s="2">
        <v>408</v>
      </c>
      <c r="F18" s="2">
        <v>134</v>
      </c>
      <c r="G18" s="2">
        <v>75</v>
      </c>
      <c r="H18" s="2">
        <v>37</v>
      </c>
      <c r="I18" s="2">
        <v>86</v>
      </c>
      <c r="J18" s="2">
        <f t="shared" si="0"/>
        <v>1143</v>
      </c>
      <c r="K18" s="2">
        <f t="shared" si="1"/>
        <v>0.51063829787234039</v>
      </c>
    </row>
    <row r="19" spans="1:11">
      <c r="A19" s="2">
        <v>16</v>
      </c>
      <c r="B19" s="2" t="s">
        <v>32</v>
      </c>
      <c r="C19" s="2" t="s">
        <v>33</v>
      </c>
      <c r="D19" s="2">
        <v>869</v>
      </c>
      <c r="E19" s="2">
        <v>258</v>
      </c>
      <c r="F19" s="2">
        <v>121</v>
      </c>
      <c r="G19" s="2">
        <v>71</v>
      </c>
      <c r="H19" s="2">
        <v>20</v>
      </c>
      <c r="I19" s="2">
        <v>64</v>
      </c>
      <c r="J19" s="2">
        <f t="shared" si="0"/>
        <v>1093</v>
      </c>
      <c r="K19" s="2">
        <f t="shared" si="1"/>
        <v>0.29689298043728424</v>
      </c>
    </row>
    <row r="20" spans="1:11">
      <c r="A20" s="2">
        <v>17</v>
      </c>
      <c r="B20" s="2" t="s">
        <v>32</v>
      </c>
      <c r="C20" s="2" t="s">
        <v>34</v>
      </c>
      <c r="D20" s="2">
        <v>1032</v>
      </c>
      <c r="E20" s="2">
        <v>222</v>
      </c>
      <c r="F20" s="2">
        <v>162</v>
      </c>
      <c r="G20" s="2">
        <v>40</v>
      </c>
      <c r="H20" s="2">
        <v>22</v>
      </c>
      <c r="I20" s="2">
        <v>35</v>
      </c>
      <c r="J20" s="2">
        <f t="shared" si="0"/>
        <v>1319</v>
      </c>
      <c r="K20" s="2">
        <f t="shared" si="1"/>
        <v>0.21511627906976744</v>
      </c>
    </row>
    <row r="21" spans="1:11">
      <c r="A21" s="2">
        <v>18</v>
      </c>
      <c r="B21" s="2" t="s">
        <v>32</v>
      </c>
      <c r="C21" s="2" t="s">
        <v>35</v>
      </c>
      <c r="D21" s="2">
        <v>972</v>
      </c>
      <c r="E21" s="2">
        <v>548</v>
      </c>
      <c r="F21" s="2">
        <v>132</v>
      </c>
      <c r="G21" s="2">
        <v>35</v>
      </c>
      <c r="H21" s="2">
        <v>34</v>
      </c>
      <c r="I21" s="2">
        <v>66</v>
      </c>
      <c r="J21" s="2">
        <f t="shared" si="0"/>
        <v>1517</v>
      </c>
      <c r="K21" s="2">
        <f t="shared" si="1"/>
        <v>0.56378600823045266</v>
      </c>
    </row>
    <row r="22" spans="1:11">
      <c r="A22" s="2">
        <v>19</v>
      </c>
      <c r="B22" s="2" t="s">
        <v>32</v>
      </c>
      <c r="C22" s="2" t="s">
        <v>36</v>
      </c>
      <c r="D22" s="2">
        <v>1506</v>
      </c>
      <c r="E22" s="2">
        <v>654</v>
      </c>
      <c r="F22" s="2">
        <v>95</v>
      </c>
      <c r="G22" s="2">
        <v>36</v>
      </c>
      <c r="H22" s="2">
        <v>25</v>
      </c>
      <c r="I22" s="2">
        <v>87</v>
      </c>
      <c r="J22" s="2">
        <f t="shared" si="0"/>
        <v>2107</v>
      </c>
      <c r="K22" s="2">
        <f t="shared" si="1"/>
        <v>0.43426294820717132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26" sqref="B26"/>
    </sheetView>
  </sheetViews>
  <sheetFormatPr defaultRowHeight="14.25"/>
  <cols>
    <col min="1" max="7" width="12.625" customWidth="1"/>
  </cols>
  <sheetData>
    <row r="1" spans="1:7" ht="14.25" customHeight="1">
      <c r="A1" t="s">
        <v>37</v>
      </c>
    </row>
    <row r="2" spans="1:7" ht="14.25" customHeight="1"/>
    <row r="3" spans="1:7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</row>
    <row r="4" spans="1:7">
      <c r="A4" t="s">
        <v>45</v>
      </c>
      <c r="B4">
        <v>1800</v>
      </c>
      <c r="C4">
        <v>2700</v>
      </c>
      <c r="D4">
        <v>3400</v>
      </c>
      <c r="E4">
        <v>1500</v>
      </c>
      <c r="F4">
        <f t="shared" ref="F4:F9" si="0">SUM(B4:E4)</f>
        <v>9400</v>
      </c>
      <c r="G4">
        <f>AVERAGE(B4:E4)</f>
        <v>2350</v>
      </c>
    </row>
    <row r="5" spans="1:7">
      <c r="A5" t="s">
        <v>46</v>
      </c>
      <c r="B5">
        <v>2900</v>
      </c>
      <c r="C5">
        <v>3500</v>
      </c>
      <c r="D5">
        <v>5500</v>
      </c>
      <c r="E5">
        <v>3000</v>
      </c>
      <c r="F5">
        <f t="shared" si="0"/>
        <v>14900</v>
      </c>
      <c r="G5">
        <f>AVERAGE(B5:E5)</f>
        <v>3725</v>
      </c>
    </row>
    <row r="6" spans="1:7">
      <c r="A6" t="s">
        <v>47</v>
      </c>
      <c r="B6">
        <v>2300</v>
      </c>
      <c r="C6">
        <v>1200</v>
      </c>
      <c r="D6">
        <v>2500</v>
      </c>
      <c r="E6">
        <v>980</v>
      </c>
      <c r="F6">
        <f t="shared" si="0"/>
        <v>6980</v>
      </c>
      <c r="G6">
        <f>AVERAGE(B6:E6)</f>
        <v>1745</v>
      </c>
    </row>
    <row r="7" spans="1:7">
      <c r="A7" t="s">
        <v>48</v>
      </c>
      <c r="B7">
        <v>880</v>
      </c>
      <c r="C7">
        <v>590</v>
      </c>
      <c r="D7">
        <v>900</v>
      </c>
      <c r="E7">
        <v>1000</v>
      </c>
      <c r="F7">
        <f t="shared" si="0"/>
        <v>3370</v>
      </c>
      <c r="G7">
        <f>AVERAGE(B7:E7)</f>
        <v>842.5</v>
      </c>
    </row>
    <row r="8" spans="1:7">
      <c r="A8" t="s">
        <v>43</v>
      </c>
      <c r="B8">
        <f>SUM(B4:B7)</f>
        <v>7880</v>
      </c>
      <c r="C8">
        <f>SUM(C4:C7)</f>
        <v>7990</v>
      </c>
      <c r="D8">
        <f>SUM(D4:D7)</f>
        <v>12300</v>
      </c>
      <c r="E8">
        <f>SUM(E4:E7)</f>
        <v>6480</v>
      </c>
      <c r="F8">
        <f t="shared" si="0"/>
        <v>34650</v>
      </c>
      <c r="G8">
        <f>AVERAGE(B8:E8)</f>
        <v>8662.5</v>
      </c>
    </row>
    <row r="9" spans="1:7">
      <c r="A9" t="s">
        <v>44</v>
      </c>
      <c r="B9">
        <f>AVERAGE(B4:B7)</f>
        <v>1970</v>
      </c>
      <c r="C9">
        <f>AVERAGE(C4:C7)</f>
        <v>1997.5</v>
      </c>
      <c r="D9">
        <f>AVERAGE(D4:D7)</f>
        <v>3075</v>
      </c>
      <c r="E9">
        <f>AVERAGE(E4:E7)</f>
        <v>1620</v>
      </c>
      <c r="F9">
        <f t="shared" si="0"/>
        <v>8662.5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2010-10-21T07:14:35Z</dcterms:created>
  <dcterms:modified xsi:type="dcterms:W3CDTF">2010-10-21T07:15:19Z</dcterms:modified>
</cp:coreProperties>
</file>